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<sst xmlns="http://schemas.openxmlformats.org/spreadsheetml/2006/main" count="869" uniqueCount="869">
  <si>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</si>
  <si>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医療法人財団今井会足立病院　足立病院</t>
  </si>
  <si>
    <t>〒604-0832　京都市中京区間之町通押小路上る鍵屋町481</t>
  </si>
  <si>
    <t>病棟の建築時期と構造</t>
  </si>
  <si>
    <t>建物情報＼病棟名</t>
  </si>
  <si>
    <t>NICU</t>
  </si>
  <si>
    <t>産婦人科病棟</t>
  </si>
  <si>
    <t>様式１病院病棟票(1)</t>
  </si>
  <si>
    <t>建築時期</t>
  </si>
  <si>
    <t>2022</t>
  </si>
  <si>
    <t>1969</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</si>
  <si>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</si>
  <si>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</si>
  <si>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</si>
  <si>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</si>
  <si>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</si>
  <si>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</si>
  <si>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</si>
  <si>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</si>
  <si>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</si>
  <si>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</si>
  <si>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</si>
  <si>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</si>
  <si>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</si>
  <si>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</si>
  <si>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</si>
  <si>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</si>
  <si>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</si>
  <si>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</si>
  <si>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</si>
  <si>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</si>
  <si>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</si>
  <si>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</si>
  <si>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</si>
  <si>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</si>
  <si>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</si>
  <si>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</si>
  <si>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</si>
  <si>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</si>
  <si>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</si>
  <si>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</si>
  <si>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</si>
  <si>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</si>
  <si>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</si>
  <si>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</si>
  <si>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</si>
  <si>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</si>
  <si>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</si>
  <si>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</si>
  <si>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</si>
  <si>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</si>
  <si>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</si>
  <si>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</si>
  <si>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</si>
  <si>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</si>
  <si>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</si>
  <si>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</si>
  <si>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</si>
  <si>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</si>
  <si>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</si>
  <si>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</si>
  <si>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</si>
  <si>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</si>
  <si>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</si>
  <si>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</si>
  <si>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</si>
  <si>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</si>
  <si>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</si>
  <si>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</si>
  <si>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</si>
  <si>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</si>
  <si>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</si>
  <si>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</si>
  <si>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</si>
  <si>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</si>
  <si>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</si>
  <si>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</si>
  <si>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</si>
  <si>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</si>
  <si>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</si>
  <si>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</si>
  <si>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</si>
  <si>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</si>
  <si>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</si>
  <si>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</si>
  <si>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</si>
  <si>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</si>
  <si>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</si>
  <si>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</si>
  <si>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</si>
  <si>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</si>
  <si>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</si>
  <si>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</si>
  <si>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</si>
  <si>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</si>
  <si>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</si>
  <si>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</si>
  <si>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</si>
  <si>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</si>
  <si>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</si>
  <si>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</si>
  <si>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</si>
  <si>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</si>
  <si>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様式１病院施設票(43)-1</t>
  </si>
  <si>
    <t>複数ある場合、上位３つ</t>
  </si>
  <si>
    <t>産婦人科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</si>
  <si>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</si>
  <si>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</si>
  <si>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</si>
  <si>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</si>
  <si>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</si>
  <si>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</si>
  <si>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新生児特定集中治療室管理料２</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</si>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</sst>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9</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9</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9</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105</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38</v>
      </c>
      <c r="M121" s="179" t="s">
        <v>101</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9</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1.8</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45</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8</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1</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7.2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4</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2</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5</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2.5</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257</v>
      </c>
      <c r="M314" s="289">
        <v>3928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18</v>
      </c>
      <c r="M315" s="181">
        <v>490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230</v>
      </c>
      <c r="M316" s="181">
        <v>3429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9</v>
      </c>
      <c r="M317" s="181">
        <v>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2403</v>
      </c>
      <c r="M318" s="181">
        <v>17356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375</v>
      </c>
      <c r="M319" s="181">
        <v>3939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257</v>
      </c>
      <c r="M327" s="181">
        <v>3928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18</v>
      </c>
      <c r="M328" s="181">
        <v>126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1931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230</v>
      </c>
      <c r="M333" s="181">
        <v>1861</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375</v>
      </c>
      <c r="M335" s="181">
        <v>3939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126</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234</v>
      </c>
      <c r="M337" s="181">
        <v>3885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15</v>
      </c>
      <c r="M338" s="181">
        <v>54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249</v>
      </c>
      <c r="M352" s="181">
        <v>3939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234</v>
      </c>
      <c r="M353" s="181">
        <v>3939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113</v>
      </c>
      <c r="D395" s="316"/>
      <c r="E395" s="316"/>
      <c r="F395" s="316"/>
      <c r="G395" s="316"/>
      <c r="H395" s="317"/>
      <c r="I395" s="355"/>
      <c r="J395" s="148" t="str">
        <f t="shared" si="63"/>
        <v>未確認</v>
      </c>
      <c r="K395" s="238" t="str">
        <f t="shared" si="64"/>
        <v>※</v>
      </c>
      <c r="L395" s="241">
        <v>2006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112</v>
      </c>
      <c r="D433" s="316"/>
      <c r="E433" s="316"/>
      <c r="F433" s="316"/>
      <c r="G433" s="316"/>
      <c r="H433" s="317"/>
      <c r="I433" s="355"/>
      <c r="J433" s="148" t="str">
        <f t="shared" si="67"/>
        <v>未確認</v>
      </c>
      <c r="K433" s="238" t="str">
        <f t="shared" si="68"/>
        <v>※</v>
      </c>
      <c r="L433" s="241">
        <v>258</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63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1059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1284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137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35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177</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127</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177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1597</v>
      </c>
      <c r="M539" s="297">
        <v>1597</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228</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29.4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11.5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6.8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4.4</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70.2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71.4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66</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20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73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1051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131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249</v>
      </c>
      <c r="M697" s="279">
        <v>3939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